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AVIER\Desktop\todo\2 CRQ\CRQ 2026\POAI 2026\PROYECTO 14\"/>
    </mc:Choice>
  </mc:AlternateContent>
  <xr:revisionPtr revIDLastSave="0" documentId="13_ncr:1_{01DA134E-C664-435E-ACBD-DCFB0CD66FD9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 PRESUPUESTO 2025" sheetId="1" r:id="rId1"/>
    <sheet name="PRESUPUESTO 2026" sheetId="3" r:id="rId2"/>
    <sheet name="PRESUPUESTO 2027" sheetId="4" r:id="rId3"/>
    <sheet name="PRESUPUESTO 2024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3" l="1"/>
  <c r="E27" i="3"/>
  <c r="F27" i="3" s="1"/>
  <c r="F21" i="3"/>
  <c r="F20" i="3"/>
  <c r="E19" i="3"/>
  <c r="F15" i="3"/>
  <c r="F14" i="3"/>
  <c r="F13" i="3"/>
  <c r="E12" i="3"/>
  <c r="F12" i="3" s="1"/>
  <c r="E11" i="3"/>
  <c r="F11" i="3" l="1"/>
  <c r="E9" i="3"/>
  <c r="F9" i="3" s="1"/>
  <c r="E25" i="3"/>
  <c r="E23" i="3" s="1"/>
  <c r="F23" i="3" s="1"/>
  <c r="E17" i="3"/>
  <c r="F19" i="3"/>
  <c r="F28" i="3"/>
  <c r="F20" i="2"/>
  <c r="G20" i="2" s="1"/>
  <c r="F28" i="2"/>
  <c r="G28" i="2" s="1"/>
  <c r="F27" i="2"/>
  <c r="G21" i="2"/>
  <c r="F19" i="2"/>
  <c r="F17" i="2" s="1"/>
  <c r="G15" i="2"/>
  <c r="G14" i="2"/>
  <c r="G13" i="2"/>
  <c r="F12" i="2"/>
  <c r="G12" i="2" s="1"/>
  <c r="F11" i="2"/>
  <c r="E19" i="1"/>
  <c r="F19" i="1" s="1"/>
  <c r="F12" i="1"/>
  <c r="G12" i="1" s="1"/>
  <c r="F11" i="1"/>
  <c r="G11" i="1" s="1"/>
  <c r="F28" i="1"/>
  <c r="G28" i="1" s="1"/>
  <c r="F27" i="1"/>
  <c r="G21" i="1"/>
  <c r="G20" i="1"/>
  <c r="G15" i="1"/>
  <c r="G14" i="1"/>
  <c r="G13" i="1"/>
  <c r="G27" i="2" l="1"/>
  <c r="F25" i="2"/>
  <c r="G25" i="2" s="1"/>
  <c r="G27" i="1"/>
  <c r="F25" i="1"/>
  <c r="F23" i="1" s="1"/>
  <c r="F25" i="3"/>
  <c r="E7" i="3"/>
  <c r="F17" i="3"/>
  <c r="F23" i="2"/>
  <c r="G23" i="2" s="1"/>
  <c r="F9" i="2"/>
  <c r="G9" i="2" s="1"/>
  <c r="G17" i="2"/>
  <c r="G19" i="2"/>
  <c r="G11" i="2"/>
  <c r="F17" i="1"/>
  <c r="G19" i="1"/>
  <c r="G17" i="1"/>
  <c r="F9" i="1"/>
  <c r="F7" i="1" s="1"/>
  <c r="F30" i="1" s="1"/>
  <c r="E30" i="3" l="1"/>
  <c r="F30" i="3" s="1"/>
  <c r="E31" i="3" s="1"/>
  <c r="F7" i="3"/>
  <c r="F7" i="2"/>
  <c r="F30" i="2" s="1"/>
  <c r="G30" i="2" s="1"/>
  <c r="G25" i="1"/>
  <c r="G23" i="1"/>
  <c r="G9" i="1"/>
  <c r="G7" i="2" l="1"/>
  <c r="G7" i="1"/>
  <c r="G30" i="1"/>
</calcChain>
</file>

<file path=xl/sharedStrings.xml><?xml version="1.0" encoding="utf-8"?>
<sst xmlns="http://schemas.openxmlformats.org/spreadsheetml/2006/main" count="135" uniqueCount="59">
  <si>
    <t>Nombre Proyecto:</t>
  </si>
  <si>
    <t xml:space="preserve">Objetivo General: </t>
  </si>
  <si>
    <t>ALTERNATIVA 1</t>
  </si>
  <si>
    <t>FUENTES DE FINANCIACIÓN</t>
  </si>
  <si>
    <t>OBJETIVOS / ACTIVIDADES / ACCIÓN</t>
  </si>
  <si>
    <t>UNIDAD</t>
  </si>
  <si>
    <t>CANTIDAD</t>
  </si>
  <si>
    <t>VALOR / UNITARIOS</t>
  </si>
  <si>
    <t>VALOR/TOTAL</t>
  </si>
  <si>
    <t>Otros Aportes</t>
  </si>
  <si>
    <t>Objetivo   Específicos 1:</t>
  </si>
  <si>
    <t xml:space="preserve">Actividad (es) 1: </t>
  </si>
  <si>
    <t xml:space="preserve">Acción (es) 1: </t>
  </si>
  <si>
    <t xml:space="preserve">Actividad (es) 2: </t>
  </si>
  <si>
    <t xml:space="preserve">Acción (es) 2: </t>
  </si>
  <si>
    <t>TOTAL APORTES</t>
  </si>
  <si>
    <t xml:space="preserve">Acción (es) 3: </t>
  </si>
  <si>
    <t xml:space="preserve">Actividad (es) 3: </t>
  </si>
  <si>
    <t>Informe</t>
  </si>
  <si>
    <t>Indicador de producto</t>
  </si>
  <si>
    <t>numero</t>
  </si>
  <si>
    <t>PRESUPUESTO PROYECTO 2024</t>
  </si>
  <si>
    <t>PRESUPUESTO PROYECTO 2025</t>
  </si>
  <si>
    <t xml:space="preserve">Proyecto 14. Divulgación del conocimiento del riesgo de desastres en el departamento del Quindío.
 </t>
  </si>
  <si>
    <t>Generar y divulgar conocimiento del riesgo de desastres en el departamento del Quindío.</t>
  </si>
  <si>
    <t xml:space="preserve"> Realizar acciones de socialización a los entes territoriales del componente de gestión del riesgo de desastres de instrumentos de planificación.</t>
  </si>
  <si>
    <t>Objetivo   Específicos 2:</t>
  </si>
  <si>
    <t>Socializar el componente de gestión de riesgos de desastres del POMCA y otros instrumentos a los entes territoriales y otros actores, según el programa anual.</t>
  </si>
  <si>
    <t>Realizar asistencia y acompañamiento a los entes territoriales en la gestión de riesgos naturales.</t>
  </si>
  <si>
    <t>Realizar espacialización y actualización permanente de los eventos naturales que se presenten en los municipios del departamento del Quindío.</t>
  </si>
  <si>
    <t>Realizar acciones de  espacialización y actualización de los eventos naturales en los municipios del departamento y brindar asistencia y acompañamiento en temas de conocimiento del riesgo de desastres en el departamento según las competencias de la Corporación.</t>
  </si>
  <si>
    <t>% ejecución del programa anual</t>
  </si>
  <si>
    <t xml:space="preserve">Porcentaje </t>
  </si>
  <si>
    <t>Número de entes territoriales acompañados</t>
  </si>
  <si>
    <t>Mapas municipales actualizados</t>
  </si>
  <si>
    <t>mapas</t>
  </si>
  <si>
    <t>Gestión de acciones  para la contratación de personal profesional y/o de apoyo  para el desarrollo de actividades necesarias en la socialización del componente de gestión de riesgos de desastres del POMCA y otros instrumentos a los entes territoriales y otros actores.</t>
  </si>
  <si>
    <t>Gestión de acciones para la adquisición de piezas divulgativas y/o material impreso para Socializar el componente de gestión de riesgos de desastres del POMCA y otros instrumentos a los entes territoriales y otros actores.</t>
  </si>
  <si>
    <t>Contrato de suministro</t>
  </si>
  <si>
    <t>Gestión de acciones  para la contratación de personal profesional y/o de apoyo  para el desarrollo de actividades de acompañamiento técnico a los entes territoriales en la gestión de riesgos naturales.</t>
  </si>
  <si>
    <t>Gestión de acciones  para la contratación de personal profesional y/o de apoyo  para realizar actividades necesarias de actualización de eventos naturales que se presenten en los municipios del departamento del Quindío.</t>
  </si>
  <si>
    <t>Gestión de acciones para la adquisición de equipos tecnológicos y de la comunicación requeridos para llevar a cabo la espacialización y actualización permanente de los eventos naturales que se presenten en los municipios del departamento del Quindío.</t>
  </si>
  <si>
    <t>Compra Venta</t>
  </si>
  <si>
    <t>1. Gestión de acciones  para la contratación de personal profesional y/o de apoyo  para el desarrollo de actividades necesarias en la socialización del componente de gestión de riesgos de desastres del POMCA y otros instrumentos a los entes territoriales y otros actores.</t>
  </si>
  <si>
    <t>2. Gestión de acciones para la adquisición de piezas divulgativas y/o material impreso para Socializar el componente de gestión de riesgos de desastres del POMCA y otros instrumentos a los entes territoriales y otros actores.</t>
  </si>
  <si>
    <t xml:space="preserve">1.Gestión de acciones para la contratación de personal profesional y/o de apoyo para el desarrollo de actividades de índole administrativa  necesarias para la generación de conocimiento, frente a incendios de la cobertura vegetal o forestales en el departamento del Quindío. </t>
  </si>
  <si>
    <t>2. Gestión de acciones  para la contratación de personal profesional y/o de apoyo  para el desarrollo de actividades de acompañamiento técnico a los entes territoriales en la gestión de riesgos naturales.</t>
  </si>
  <si>
    <t>1. Gestión de acciones  para la contratación de personal profesional y/o de apoyo  para realizar actividades necesarias de actualización de eventos naturales que se presenten en los municipios del departamento del Quindío.</t>
  </si>
  <si>
    <t>2.Gestión de acciones para la adquisición de equipos tecnológicos y de la comunicación requeridos para llevar a cabo la espacialización y actualización permanente de los eventos naturales que se presenten en los municipios del departamento del Quindío.</t>
  </si>
  <si>
    <t>PRESUPUESTO PROYECTO 2026</t>
  </si>
  <si>
    <t>1. Socializar el componente de gestión de riesgos de desastres del POMCA y otros instrumentos a los entes territoriales y otros actores, según el programa anual.</t>
  </si>
  <si>
    <t>2. Realizar asistencia y acompañamiento a los entes territoriales en la gestión de riesgos naturales.</t>
  </si>
  <si>
    <t>3. Realizar espacialización y actualización permanente de los eventos naturales que se presenten en los municipios del departamento del Quindío.</t>
  </si>
  <si>
    <t>COSTO TOTAL PRESUPUESTO</t>
  </si>
  <si>
    <t>Suministro</t>
  </si>
  <si>
    <t>1. Gestión de acciones  para la contratación de personal profesional y/o de apoyo  para el desarrollo de actividades de acompañamiento técnico a los entes territoriales en la gestión de riesgos naturales.</t>
  </si>
  <si>
    <t xml:space="preserve"> 1. Gestión de acciones  para la contratación de personal profesional y/o de apoyo  para realizar actividades necesarias de actualización de eventos naturales que se presenten en los municipios del departamento del Quindío.</t>
  </si>
  <si>
    <t xml:space="preserve"> 2.Gestión de acciones para la adquisición de equipos tecnológicos y de la comunicación requeridos para llevar a cabo la espacialización y actualización permanente de los eventos naturales que se presenten en los municipios del departamento del Quindío.</t>
  </si>
  <si>
    <t>Vigencia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</si>
</sst>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justify" vertical="center" wrapText="1"/>
    </xf>
    <xf numFmtId="0" fontId="2" fillId="3" borderId="10" xfId="0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justify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3" fillId="6" borderId="10" xfId="0" applyNumberFormat="1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horizontal="center" vertical="center"/>
    </xf>
    <xf numFmtId="0" fontId="1" fillId="0" borderId="10" xfId="0" applyFont="1" applyBorder="1"/>
    <xf numFmtId="3" fontId="4" fillId="0" borderId="10" xfId="0" applyNumberFormat="1" applyFont="1" applyBorder="1" applyAlignment="1">
      <alignment horizontal="center"/>
    </xf>
    <xf numFmtId="3" fontId="4" fillId="0" borderId="10" xfId="0" applyNumberFormat="1" applyFont="1" applyBorder="1"/>
    <xf numFmtId="9" fontId="2" fillId="3" borderId="10" xfId="1" applyFont="1" applyFill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164" fontId="7" fillId="7" borderId="13" xfId="0" applyNumberFormat="1" applyFont="1" applyFill="1" applyBorder="1" applyAlignment="1">
      <alignment horizontal="center" vertical="center" wrapText="1"/>
    </xf>
    <xf numFmtId="164" fontId="7" fillId="7" borderId="14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workbookViewId="0">
      <selection sqref="A1:XFD1048576"/>
    </sheetView>
  </sheetViews>
  <sheetFormatPr baseColWidth="10" defaultColWidth="8.7265625" defaultRowHeight="10.5" x14ac:dyDescent="0.25"/>
  <cols>
    <col min="1" max="1" width="43.26953125" style="1" customWidth="1"/>
    <col min="2" max="2" width="12" style="1" customWidth="1"/>
    <col min="3" max="3" width="10.1796875" style="1" customWidth="1"/>
    <col min="4" max="4" width="13.81640625" style="1" customWidth="1"/>
    <col min="5" max="5" width="16.26953125" style="1" customWidth="1"/>
    <col min="6" max="6" width="15.1796875" style="1" customWidth="1"/>
    <col min="7" max="7" width="14.81640625" style="1" customWidth="1"/>
    <col min="8" max="16384" width="8.7265625" style="1"/>
  </cols>
  <sheetData>
    <row r="1" spans="1:7" ht="11" thickBot="1" x14ac:dyDescent="0.3">
      <c r="A1" s="43" t="s">
        <v>22</v>
      </c>
      <c r="B1" s="44"/>
      <c r="C1" s="45"/>
      <c r="D1" s="45"/>
      <c r="E1" s="45"/>
      <c r="F1" s="45"/>
      <c r="G1" s="45"/>
    </row>
    <row r="2" spans="1:7" ht="31.5" customHeight="1" thickBot="1" x14ac:dyDescent="0.3">
      <c r="A2" s="46" t="s">
        <v>0</v>
      </c>
      <c r="B2" s="47"/>
      <c r="C2" s="51" t="s">
        <v>23</v>
      </c>
      <c r="D2" s="52"/>
      <c r="E2" s="52"/>
      <c r="F2" s="52"/>
      <c r="G2" s="53"/>
    </row>
    <row r="3" spans="1:7" ht="52" customHeight="1" thickBot="1" x14ac:dyDescent="0.3">
      <c r="A3" s="46" t="s">
        <v>1</v>
      </c>
      <c r="B3" s="47"/>
      <c r="C3" s="54" t="s">
        <v>24</v>
      </c>
      <c r="D3" s="55"/>
      <c r="E3" s="55"/>
      <c r="F3" s="55"/>
      <c r="G3" s="56"/>
    </row>
    <row r="4" spans="1:7" ht="15" customHeight="1" x14ac:dyDescent="0.25">
      <c r="A4" s="48" t="s">
        <v>2</v>
      </c>
      <c r="B4" s="49"/>
      <c r="C4" s="50"/>
      <c r="D4" s="50"/>
      <c r="E4" s="50"/>
      <c r="F4" s="50"/>
      <c r="G4" s="50"/>
    </row>
    <row r="5" spans="1:7" ht="21" x14ac:dyDescent="0.25">
      <c r="A5" s="2" t="s">
        <v>4</v>
      </c>
      <c r="B5" s="3" t="s">
        <v>19</v>
      </c>
      <c r="C5" s="2" t="s">
        <v>5</v>
      </c>
      <c r="D5" s="3" t="s">
        <v>6</v>
      </c>
      <c r="E5" s="3" t="s">
        <v>7</v>
      </c>
      <c r="F5" s="3" t="s">
        <v>8</v>
      </c>
      <c r="G5" s="3" t="s">
        <v>3</v>
      </c>
    </row>
    <row r="6" spans="1:7" x14ac:dyDescent="0.25">
      <c r="A6" s="4" t="s">
        <v>10</v>
      </c>
      <c r="B6" s="4"/>
      <c r="C6" s="5"/>
      <c r="D6" s="5"/>
      <c r="E6" s="5"/>
      <c r="F6" s="5"/>
      <c r="G6" s="6"/>
    </row>
    <row r="7" spans="1:7" ht="31.5" x14ac:dyDescent="0.25">
      <c r="A7" s="7" t="s">
        <v>25</v>
      </c>
      <c r="B7" s="7"/>
      <c r="C7" s="3" t="s">
        <v>20</v>
      </c>
      <c r="D7" s="8">
        <v>3</v>
      </c>
      <c r="E7" s="3"/>
      <c r="F7" s="9">
        <f>F9+F17</f>
        <v>35100000</v>
      </c>
      <c r="G7" s="10">
        <f>F7</f>
        <v>35100000</v>
      </c>
    </row>
    <row r="8" spans="1:7" x14ac:dyDescent="0.25">
      <c r="A8" s="11" t="s">
        <v>11</v>
      </c>
      <c r="B8" s="11"/>
      <c r="C8" s="12"/>
      <c r="D8" s="12"/>
      <c r="E8" s="12"/>
      <c r="F8" s="12"/>
      <c r="G8" s="13"/>
    </row>
    <row r="9" spans="1:7" ht="31.5" x14ac:dyDescent="0.25">
      <c r="A9" s="7" t="s">
        <v>27</v>
      </c>
      <c r="B9" s="7" t="s">
        <v>31</v>
      </c>
      <c r="C9" s="3" t="s">
        <v>32</v>
      </c>
      <c r="D9" s="14">
        <v>3</v>
      </c>
      <c r="E9" s="15"/>
      <c r="F9" s="15">
        <f>F11+F12+F13+F14+F15</f>
        <v>10100000</v>
      </c>
      <c r="G9" s="10">
        <f>F9</f>
        <v>10100000</v>
      </c>
    </row>
    <row r="10" spans="1:7" x14ac:dyDescent="0.25">
      <c r="A10" s="16" t="s">
        <v>12</v>
      </c>
      <c r="B10" s="16"/>
      <c r="C10" s="17"/>
      <c r="D10" s="17"/>
      <c r="E10" s="17"/>
      <c r="F10" s="17"/>
      <c r="G10" s="18"/>
    </row>
    <row r="11" spans="1:7" ht="50.5" x14ac:dyDescent="0.25">
      <c r="A11" s="19" t="s">
        <v>36</v>
      </c>
      <c r="B11" s="20"/>
      <c r="C11" s="21" t="s">
        <v>18</v>
      </c>
      <c r="D11" s="21">
        <v>1</v>
      </c>
      <c r="E11" s="22">
        <v>10100000</v>
      </c>
      <c r="F11" s="22">
        <f>D11*E11</f>
        <v>10100000</v>
      </c>
      <c r="G11" s="23">
        <f>F11</f>
        <v>10100000</v>
      </c>
    </row>
    <row r="12" spans="1:7" ht="40.5" x14ac:dyDescent="0.25">
      <c r="A12" s="19" t="s">
        <v>37</v>
      </c>
      <c r="B12" s="20"/>
      <c r="C12" s="21" t="s">
        <v>38</v>
      </c>
      <c r="D12" s="21">
        <v>1</v>
      </c>
      <c r="E12" s="22">
        <v>0</v>
      </c>
      <c r="F12" s="22">
        <f>D12*E12</f>
        <v>0</v>
      </c>
      <c r="G12" s="23">
        <f t="shared" ref="G12:G15" si="0">F12</f>
        <v>0</v>
      </c>
    </row>
    <row r="13" spans="1:7" x14ac:dyDescent="0.25">
      <c r="A13" s="20"/>
      <c r="B13" s="20"/>
      <c r="C13" s="21"/>
      <c r="D13" s="21"/>
      <c r="E13" s="22"/>
      <c r="F13" s="22"/>
      <c r="G13" s="23">
        <f t="shared" si="0"/>
        <v>0</v>
      </c>
    </row>
    <row r="14" spans="1:7" x14ac:dyDescent="0.25">
      <c r="A14" s="20"/>
      <c r="B14" s="20"/>
      <c r="C14" s="21"/>
      <c r="D14" s="21"/>
      <c r="E14" s="22"/>
      <c r="F14" s="22"/>
      <c r="G14" s="23">
        <f t="shared" si="0"/>
        <v>0</v>
      </c>
    </row>
    <row r="15" spans="1:7" x14ac:dyDescent="0.25">
      <c r="A15" s="20"/>
      <c r="B15" s="20"/>
      <c r="C15" s="21"/>
      <c r="D15" s="21"/>
      <c r="E15" s="22"/>
      <c r="F15" s="22"/>
      <c r="G15" s="23">
        <f t="shared" si="0"/>
        <v>0</v>
      </c>
    </row>
    <row r="16" spans="1:7" x14ac:dyDescent="0.25">
      <c r="A16" s="11" t="s">
        <v>13</v>
      </c>
      <c r="B16" s="11"/>
      <c r="C16" s="12"/>
      <c r="D16" s="12"/>
      <c r="E16" s="12"/>
      <c r="F16" s="12"/>
      <c r="G16" s="13"/>
    </row>
    <row r="17" spans="1:7" ht="42.65" customHeight="1" x14ac:dyDescent="0.25">
      <c r="A17" s="7" t="s">
        <v>28</v>
      </c>
      <c r="B17" s="7" t="s">
        <v>33</v>
      </c>
      <c r="C17" s="3" t="s">
        <v>20</v>
      </c>
      <c r="D17" s="24">
        <v>12</v>
      </c>
      <c r="E17" s="21"/>
      <c r="F17" s="15">
        <f>F19</f>
        <v>25000000</v>
      </c>
      <c r="G17" s="25">
        <f>F17</f>
        <v>25000000</v>
      </c>
    </row>
    <row r="18" spans="1:7" x14ac:dyDescent="0.25">
      <c r="A18" s="16" t="s">
        <v>14</v>
      </c>
      <c r="B18" s="16"/>
      <c r="C18" s="17"/>
      <c r="D18" s="17"/>
      <c r="E18" s="17"/>
      <c r="F18" s="17"/>
      <c r="G18" s="17"/>
    </row>
    <row r="19" spans="1:7" ht="40" x14ac:dyDescent="0.25">
      <c r="A19" s="20" t="s">
        <v>39</v>
      </c>
      <c r="B19" s="20"/>
      <c r="C19" s="21" t="s">
        <v>18</v>
      </c>
      <c r="D19" s="21">
        <v>4</v>
      </c>
      <c r="E19" s="22">
        <f>25000000/D19</f>
        <v>6250000</v>
      </c>
      <c r="F19" s="22">
        <f>D19*E19</f>
        <v>25000000</v>
      </c>
      <c r="G19" s="25">
        <f t="shared" ref="G19:G28" si="1">F19</f>
        <v>25000000</v>
      </c>
    </row>
    <row r="20" spans="1:7" ht="11.15" customHeight="1" x14ac:dyDescent="0.25">
      <c r="A20" s="20"/>
      <c r="B20" s="20"/>
      <c r="C20" s="21"/>
      <c r="D20" s="21"/>
      <c r="E20" s="22"/>
      <c r="F20" s="22"/>
      <c r="G20" s="25">
        <f t="shared" si="1"/>
        <v>0</v>
      </c>
    </row>
    <row r="21" spans="1:7" x14ac:dyDescent="0.25">
      <c r="A21" s="20"/>
      <c r="B21" s="20"/>
      <c r="C21" s="21"/>
      <c r="D21" s="21"/>
      <c r="E21" s="22"/>
      <c r="F21" s="22"/>
      <c r="G21" s="25">
        <f t="shared" si="1"/>
        <v>0</v>
      </c>
    </row>
    <row r="22" spans="1:7" x14ac:dyDescent="0.25">
      <c r="A22" s="4" t="s">
        <v>26</v>
      </c>
      <c r="B22" s="4"/>
      <c r="C22" s="5"/>
      <c r="D22" s="5"/>
      <c r="E22" s="5"/>
      <c r="F22" s="5"/>
      <c r="G22" s="6"/>
    </row>
    <row r="23" spans="1:7" ht="52.5" x14ac:dyDescent="0.25">
      <c r="A23" s="7" t="s">
        <v>30</v>
      </c>
      <c r="B23" s="7"/>
      <c r="C23" s="3" t="s">
        <v>20</v>
      </c>
      <c r="D23" s="8">
        <v>3</v>
      </c>
      <c r="E23" s="3"/>
      <c r="F23" s="9">
        <f>F25</f>
        <v>42100000</v>
      </c>
      <c r="G23" s="10">
        <f>F23</f>
        <v>42100000</v>
      </c>
    </row>
    <row r="24" spans="1:7" x14ac:dyDescent="0.25">
      <c r="A24" s="11" t="s">
        <v>17</v>
      </c>
      <c r="B24" s="11"/>
      <c r="C24" s="12"/>
      <c r="D24" s="12"/>
      <c r="E24" s="12"/>
      <c r="F24" s="12"/>
      <c r="G24" s="12"/>
    </row>
    <row r="25" spans="1:7" ht="31.5" x14ac:dyDescent="0.25">
      <c r="A25" s="7" t="s">
        <v>29</v>
      </c>
      <c r="B25" s="7" t="s">
        <v>34</v>
      </c>
      <c r="C25" s="3" t="s">
        <v>35</v>
      </c>
      <c r="D25" s="24">
        <v>3</v>
      </c>
      <c r="E25" s="21"/>
      <c r="F25" s="22">
        <f>F27+F28</f>
        <v>42100000</v>
      </c>
      <c r="G25" s="25">
        <f t="shared" si="1"/>
        <v>42100000</v>
      </c>
    </row>
    <row r="26" spans="1:7" x14ac:dyDescent="0.25">
      <c r="A26" s="16" t="s">
        <v>16</v>
      </c>
      <c r="B26" s="16"/>
      <c r="C26" s="17"/>
      <c r="D26" s="17"/>
      <c r="E26" s="17"/>
      <c r="F26" s="17"/>
      <c r="G26" s="17"/>
    </row>
    <row r="27" spans="1:7" ht="40.5" x14ac:dyDescent="0.25">
      <c r="A27" s="19" t="s">
        <v>40</v>
      </c>
      <c r="B27" s="20"/>
      <c r="C27" s="21" t="s">
        <v>18</v>
      </c>
      <c r="D27" s="21">
        <v>1</v>
      </c>
      <c r="E27" s="22">
        <v>42100000</v>
      </c>
      <c r="F27" s="22">
        <f>D27*E27</f>
        <v>42100000</v>
      </c>
      <c r="G27" s="25">
        <f t="shared" si="1"/>
        <v>42100000</v>
      </c>
    </row>
    <row r="28" spans="1:7" ht="50.5" x14ac:dyDescent="0.25">
      <c r="A28" s="19" t="s">
        <v>41</v>
      </c>
      <c r="B28" s="20"/>
      <c r="C28" s="21" t="s">
        <v>42</v>
      </c>
      <c r="D28" s="21">
        <v>1</v>
      </c>
      <c r="E28" s="22">
        <v>0</v>
      </c>
      <c r="F28" s="22">
        <f>D28*E28</f>
        <v>0</v>
      </c>
      <c r="G28" s="25">
        <f t="shared" si="1"/>
        <v>0</v>
      </c>
    </row>
    <row r="29" spans="1:7" x14ac:dyDescent="0.25">
      <c r="A29" s="36" t="s">
        <v>9</v>
      </c>
      <c r="B29" s="36"/>
      <c r="C29" s="36"/>
      <c r="D29" s="26"/>
      <c r="E29" s="26"/>
      <c r="F29" s="26"/>
      <c r="G29" s="26"/>
    </row>
    <row r="30" spans="1:7" x14ac:dyDescent="0.25">
      <c r="A30" s="36" t="s">
        <v>15</v>
      </c>
      <c r="B30" s="36"/>
      <c r="C30" s="36"/>
      <c r="D30" s="26"/>
      <c r="E30" s="26"/>
      <c r="F30" s="27">
        <f>F7+F23</f>
        <v>77200000</v>
      </c>
      <c r="G30" s="28">
        <f>F30</f>
        <v>77200000</v>
      </c>
    </row>
  </sheetData>
  <mergeCells count="8">
    <mergeCell ref="A1:G1"/>
    <mergeCell ref="C2:G2"/>
    <mergeCell ref="C3:G3"/>
    <mergeCell ref="A30:C30"/>
    <mergeCell ref="A29:C29"/>
    <mergeCell ref="A2:B2"/>
    <mergeCell ref="A3:B3"/>
    <mergeCell ref="A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"/>
  <sheetViews>
    <sheetView tabSelected="1" zoomScale="80" zoomScaleNormal="80" workbookViewId="0">
      <selection activeCell="J9" sqref="J9"/>
    </sheetView>
  </sheetViews>
  <sheetFormatPr baseColWidth="10" defaultColWidth="8.7265625" defaultRowHeight="10.5" x14ac:dyDescent="0.25"/>
  <cols>
    <col min="1" max="1" width="43.26953125" style="1" customWidth="1"/>
    <col min="2" max="2" width="12" style="1" customWidth="1"/>
    <col min="3" max="3" width="13.81640625" style="1" customWidth="1"/>
    <col min="4" max="4" width="16.26953125" style="1" customWidth="1"/>
    <col min="5" max="5" width="15.1796875" style="1" customWidth="1"/>
    <col min="6" max="6" width="14.81640625" style="1" customWidth="1"/>
    <col min="7" max="16384" width="8.7265625" style="1"/>
  </cols>
  <sheetData>
    <row r="1" spans="1:6" ht="11" thickBot="1" x14ac:dyDescent="0.3">
      <c r="A1" s="43" t="s">
        <v>49</v>
      </c>
      <c r="B1" s="44"/>
      <c r="C1" s="45"/>
      <c r="D1" s="45"/>
      <c r="E1" s="45"/>
      <c r="F1" s="45"/>
    </row>
    <row r="2" spans="1:6" ht="31.5" customHeight="1" thickBot="1" x14ac:dyDescent="0.3">
      <c r="A2" s="46" t="s">
        <v>0</v>
      </c>
      <c r="B2" s="47"/>
      <c r="C2" s="37" t="s">
        <v>23</v>
      </c>
      <c r="D2" s="38"/>
      <c r="E2" s="38"/>
      <c r="F2" s="39"/>
    </row>
    <row r="3" spans="1:6" ht="52" customHeight="1" thickBot="1" x14ac:dyDescent="0.3">
      <c r="A3" s="46" t="s">
        <v>1</v>
      </c>
      <c r="B3" s="47"/>
      <c r="C3" s="40" t="s">
        <v>24</v>
      </c>
      <c r="D3" s="41"/>
      <c r="E3" s="41"/>
      <c r="F3" s="42"/>
    </row>
    <row r="4" spans="1:6" ht="15" customHeight="1" x14ac:dyDescent="0.25">
      <c r="A4" s="48" t="s">
        <v>58</v>
      </c>
      <c r="B4" s="49"/>
      <c r="C4" s="50"/>
      <c r="D4" s="50"/>
      <c r="E4" s="50"/>
      <c r="F4" s="50"/>
    </row>
    <row r="5" spans="1:6" ht="21" x14ac:dyDescent="0.25">
      <c r="A5" s="2" t="s">
        <v>4</v>
      </c>
      <c r="B5" s="3" t="s">
        <v>19</v>
      </c>
      <c r="C5" s="3" t="s">
        <v>6</v>
      </c>
      <c r="D5" s="3" t="s">
        <v>7</v>
      </c>
      <c r="E5" s="3" t="s">
        <v>8</v>
      </c>
      <c r="F5" s="3" t="s">
        <v>3</v>
      </c>
    </row>
    <row r="6" spans="1:6" x14ac:dyDescent="0.25">
      <c r="A6" s="4" t="s">
        <v>10</v>
      </c>
      <c r="B6" s="4"/>
      <c r="C6" s="5"/>
      <c r="D6" s="5"/>
      <c r="E6" s="5"/>
      <c r="F6" s="6"/>
    </row>
    <row r="7" spans="1:6" ht="31.5" x14ac:dyDescent="0.25">
      <c r="A7" s="7" t="s">
        <v>25</v>
      </c>
      <c r="B7" s="7"/>
      <c r="C7" s="8"/>
      <c r="D7" s="3"/>
      <c r="E7" s="9">
        <f>E9+E17</f>
        <v>31660000</v>
      </c>
      <c r="F7" s="10">
        <f>E7</f>
        <v>31660000</v>
      </c>
    </row>
    <row r="8" spans="1:6" x14ac:dyDescent="0.25">
      <c r="A8" s="11" t="s">
        <v>11</v>
      </c>
      <c r="B8" s="11"/>
      <c r="C8" s="12"/>
      <c r="D8" s="12"/>
      <c r="E8" s="12"/>
      <c r="F8" s="13"/>
    </row>
    <row r="9" spans="1:6" ht="31.5" x14ac:dyDescent="0.25">
      <c r="A9" s="7" t="s">
        <v>50</v>
      </c>
      <c r="B9" s="7" t="s">
        <v>31</v>
      </c>
      <c r="C9" s="29">
        <v>0.25</v>
      </c>
      <c r="D9" s="15"/>
      <c r="E9" s="15">
        <f>E11+E12+E13+E14+E15</f>
        <v>16660000</v>
      </c>
      <c r="F9" s="10">
        <f>E9</f>
        <v>16660000</v>
      </c>
    </row>
    <row r="10" spans="1:6" x14ac:dyDescent="0.25">
      <c r="A10" s="16" t="s">
        <v>12</v>
      </c>
      <c r="B10" s="16"/>
      <c r="C10" s="17"/>
      <c r="D10" s="17"/>
      <c r="E10" s="17"/>
      <c r="F10" s="18"/>
    </row>
    <row r="11" spans="1:6" ht="50.5" x14ac:dyDescent="0.25">
      <c r="A11" s="19" t="s">
        <v>43</v>
      </c>
      <c r="B11" s="20" t="s">
        <v>18</v>
      </c>
      <c r="C11" s="21">
        <v>1</v>
      </c>
      <c r="D11" s="22">
        <v>15000000</v>
      </c>
      <c r="E11" s="22">
        <f>C11*D11</f>
        <v>15000000</v>
      </c>
      <c r="F11" s="23">
        <f>E11</f>
        <v>15000000</v>
      </c>
    </row>
    <row r="12" spans="1:6" ht="40.5" x14ac:dyDescent="0.25">
      <c r="A12" s="19" t="s">
        <v>44</v>
      </c>
      <c r="B12" s="20" t="s">
        <v>54</v>
      </c>
      <c r="C12" s="21">
        <v>1</v>
      </c>
      <c r="D12" s="22">
        <v>1660000</v>
      </c>
      <c r="E12" s="22">
        <f>C12*D12</f>
        <v>1660000</v>
      </c>
      <c r="F12" s="23">
        <f t="shared" ref="F12:F15" si="0">E12</f>
        <v>1660000</v>
      </c>
    </row>
    <row r="13" spans="1:6" x14ac:dyDescent="0.25">
      <c r="A13" s="20"/>
      <c r="B13" s="20"/>
      <c r="C13" s="21"/>
      <c r="D13" s="22"/>
      <c r="E13" s="22"/>
      <c r="F13" s="23">
        <f t="shared" si="0"/>
        <v>0</v>
      </c>
    </row>
    <row r="14" spans="1:6" x14ac:dyDescent="0.25">
      <c r="A14" s="20"/>
      <c r="B14" s="20"/>
      <c r="C14" s="21"/>
      <c r="D14" s="22"/>
      <c r="E14" s="22"/>
      <c r="F14" s="23">
        <f t="shared" si="0"/>
        <v>0</v>
      </c>
    </row>
    <row r="15" spans="1:6" x14ac:dyDescent="0.25">
      <c r="A15" s="20"/>
      <c r="B15" s="20"/>
      <c r="C15" s="21"/>
      <c r="D15" s="22"/>
      <c r="E15" s="22"/>
      <c r="F15" s="23">
        <f t="shared" si="0"/>
        <v>0</v>
      </c>
    </row>
    <row r="16" spans="1:6" x14ac:dyDescent="0.25">
      <c r="A16" s="11" t="s">
        <v>13</v>
      </c>
      <c r="B16" s="11"/>
      <c r="C16" s="12"/>
      <c r="D16" s="12"/>
      <c r="E16" s="12"/>
      <c r="F16" s="13"/>
    </row>
    <row r="17" spans="1:6" ht="42.65" customHeight="1" x14ac:dyDescent="0.25">
      <c r="A17" s="7" t="s">
        <v>51</v>
      </c>
      <c r="B17" s="7" t="s">
        <v>33</v>
      </c>
      <c r="C17" s="30">
        <v>12</v>
      </c>
      <c r="D17" s="21"/>
      <c r="E17" s="15">
        <f>E19</f>
        <v>15000000</v>
      </c>
      <c r="F17" s="25">
        <f>E17</f>
        <v>15000000</v>
      </c>
    </row>
    <row r="18" spans="1:6" x14ac:dyDescent="0.25">
      <c r="A18" s="16" t="s">
        <v>14</v>
      </c>
      <c r="B18" s="16"/>
      <c r="C18" s="17"/>
      <c r="D18" s="17"/>
      <c r="E18" s="17"/>
      <c r="F18" s="17"/>
    </row>
    <row r="19" spans="1:6" ht="40" x14ac:dyDescent="0.25">
      <c r="A19" s="20" t="s">
        <v>55</v>
      </c>
      <c r="B19" s="20" t="s">
        <v>18</v>
      </c>
      <c r="C19" s="21">
        <v>1</v>
      </c>
      <c r="D19" s="22">
        <v>15000000</v>
      </c>
      <c r="E19" s="22">
        <f>C19*D19</f>
        <v>15000000</v>
      </c>
      <c r="F19" s="25">
        <f t="shared" ref="F19:F28" si="1">E19</f>
        <v>15000000</v>
      </c>
    </row>
    <row r="20" spans="1:6" ht="11.15" customHeight="1" x14ac:dyDescent="0.25">
      <c r="A20" s="20"/>
      <c r="B20" s="20"/>
      <c r="C20" s="21"/>
      <c r="D20" s="22"/>
      <c r="E20" s="22"/>
      <c r="F20" s="25">
        <f t="shared" si="1"/>
        <v>0</v>
      </c>
    </row>
    <row r="21" spans="1:6" x14ac:dyDescent="0.25">
      <c r="A21" s="20"/>
      <c r="B21" s="20"/>
      <c r="C21" s="21"/>
      <c r="D21" s="22"/>
      <c r="E21" s="22"/>
      <c r="F21" s="25">
        <f t="shared" si="1"/>
        <v>0</v>
      </c>
    </row>
    <row r="22" spans="1:6" x14ac:dyDescent="0.25">
      <c r="A22" s="4" t="s">
        <v>26</v>
      </c>
      <c r="B22" s="4"/>
      <c r="C22" s="5"/>
      <c r="D22" s="5"/>
      <c r="E22" s="5"/>
      <c r="F22" s="6"/>
    </row>
    <row r="23" spans="1:6" ht="52.5" x14ac:dyDescent="0.25">
      <c r="A23" s="7" t="s">
        <v>30</v>
      </c>
      <c r="B23" s="7"/>
      <c r="C23" s="8"/>
      <c r="D23" s="3"/>
      <c r="E23" s="9">
        <f>E25</f>
        <v>10000000</v>
      </c>
      <c r="F23" s="10">
        <f>E23</f>
        <v>10000000</v>
      </c>
    </row>
    <row r="24" spans="1:6" x14ac:dyDescent="0.25">
      <c r="A24" s="11" t="s">
        <v>17</v>
      </c>
      <c r="B24" s="11"/>
      <c r="C24" s="12"/>
      <c r="D24" s="12"/>
      <c r="E24" s="12"/>
      <c r="F24" s="12"/>
    </row>
    <row r="25" spans="1:6" ht="31.5" x14ac:dyDescent="0.25">
      <c r="A25" s="7" t="s">
        <v>52</v>
      </c>
      <c r="B25" s="7" t="s">
        <v>34</v>
      </c>
      <c r="C25" s="30">
        <v>4</v>
      </c>
      <c r="D25" s="21"/>
      <c r="E25" s="22">
        <f>E27+E28</f>
        <v>10000000</v>
      </c>
      <c r="F25" s="25">
        <f t="shared" si="1"/>
        <v>10000000</v>
      </c>
    </row>
    <row r="26" spans="1:6" x14ac:dyDescent="0.25">
      <c r="A26" s="16" t="s">
        <v>16</v>
      </c>
      <c r="B26" s="16"/>
      <c r="C26" s="17"/>
      <c r="D26" s="17"/>
      <c r="E26" s="17"/>
      <c r="F26" s="17"/>
    </row>
    <row r="27" spans="1:6" ht="40.5" x14ac:dyDescent="0.25">
      <c r="A27" s="19" t="s">
        <v>56</v>
      </c>
      <c r="B27" s="20" t="s">
        <v>18</v>
      </c>
      <c r="C27" s="21">
        <v>0</v>
      </c>
      <c r="D27" s="22">
        <v>0</v>
      </c>
      <c r="E27" s="22">
        <f>C27*D27</f>
        <v>0</v>
      </c>
      <c r="F27" s="25">
        <f t="shared" si="1"/>
        <v>0</v>
      </c>
    </row>
    <row r="28" spans="1:6" ht="50.5" x14ac:dyDescent="0.25">
      <c r="A28" s="19" t="s">
        <v>57</v>
      </c>
      <c r="B28" s="20" t="s">
        <v>42</v>
      </c>
      <c r="C28" s="21">
        <v>1</v>
      </c>
      <c r="D28" s="22">
        <v>10000000</v>
      </c>
      <c r="E28" s="22">
        <f>C28*D28</f>
        <v>10000000</v>
      </c>
      <c r="F28" s="25">
        <f t="shared" si="1"/>
        <v>10000000</v>
      </c>
    </row>
    <row r="29" spans="1:6" x14ac:dyDescent="0.25">
      <c r="A29" s="36" t="s">
        <v>9</v>
      </c>
      <c r="B29" s="36"/>
      <c r="C29" s="26"/>
      <c r="D29" s="26"/>
      <c r="E29" s="26"/>
      <c r="F29" s="26"/>
    </row>
    <row r="30" spans="1:6" ht="11" thickBot="1" x14ac:dyDescent="0.3">
      <c r="A30" s="36" t="s">
        <v>15</v>
      </c>
      <c r="B30" s="36"/>
      <c r="C30" s="26"/>
      <c r="D30" s="26"/>
      <c r="E30" s="27">
        <f>E7+E23</f>
        <v>41660000</v>
      </c>
      <c r="F30" s="28">
        <f>E30</f>
        <v>41660000</v>
      </c>
    </row>
    <row r="31" spans="1:6" ht="15" thickBot="1" x14ac:dyDescent="0.3">
      <c r="A31" s="31" t="s">
        <v>53</v>
      </c>
      <c r="B31" s="32"/>
      <c r="C31" s="32"/>
      <c r="D31" s="33"/>
      <c r="E31" s="34">
        <f>F30</f>
        <v>41660000</v>
      </c>
      <c r="F31" s="35"/>
    </row>
  </sheetData>
  <mergeCells count="10">
    <mergeCell ref="A1:F1"/>
    <mergeCell ref="A2:B2"/>
    <mergeCell ref="A3:B3"/>
    <mergeCell ref="A4:F4"/>
    <mergeCell ref="A31:D31"/>
    <mergeCell ref="E31:F31"/>
    <mergeCell ref="A29:B29"/>
    <mergeCell ref="A30:B30"/>
    <mergeCell ref="C2:F2"/>
    <mergeCell ref="C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F28" sqref="F28"/>
    </sheetView>
  </sheetViews>
  <sheetFormatPr baseColWidth="10"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0"/>
  <sheetViews>
    <sheetView workbookViewId="0">
      <selection activeCell="A11" sqref="A11"/>
    </sheetView>
  </sheetViews>
  <sheetFormatPr baseColWidth="10" defaultColWidth="8.7265625" defaultRowHeight="10.5" x14ac:dyDescent="0.25"/>
  <cols>
    <col min="1" max="1" width="43.26953125" style="1" customWidth="1"/>
    <col min="2" max="2" width="12" style="1" customWidth="1"/>
    <col min="3" max="3" width="10.1796875" style="1" customWidth="1"/>
    <col min="4" max="4" width="13.81640625" style="1" customWidth="1"/>
    <col min="5" max="5" width="16.26953125" style="1" customWidth="1"/>
    <col min="6" max="6" width="15.1796875" style="1" customWidth="1"/>
    <col min="7" max="7" width="14.81640625" style="1" customWidth="1"/>
    <col min="8" max="16384" width="8.7265625" style="1"/>
  </cols>
  <sheetData>
    <row r="1" spans="1:7" ht="11" thickBot="1" x14ac:dyDescent="0.3">
      <c r="A1" s="43" t="s">
        <v>21</v>
      </c>
      <c r="B1" s="44"/>
      <c r="C1" s="45"/>
      <c r="D1" s="45"/>
      <c r="E1" s="45"/>
      <c r="F1" s="45"/>
      <c r="G1" s="45"/>
    </row>
    <row r="2" spans="1:7" ht="31.5" customHeight="1" thickBot="1" x14ac:dyDescent="0.3">
      <c r="A2" s="46" t="s">
        <v>0</v>
      </c>
      <c r="B2" s="47"/>
      <c r="C2" s="51" t="s">
        <v>23</v>
      </c>
      <c r="D2" s="52"/>
      <c r="E2" s="52"/>
      <c r="F2" s="52"/>
      <c r="G2" s="53"/>
    </row>
    <row r="3" spans="1:7" ht="52" customHeight="1" thickBot="1" x14ac:dyDescent="0.3">
      <c r="A3" s="46" t="s">
        <v>1</v>
      </c>
      <c r="B3" s="47"/>
      <c r="C3" s="54" t="s">
        <v>24</v>
      </c>
      <c r="D3" s="55"/>
      <c r="E3" s="55"/>
      <c r="F3" s="55"/>
      <c r="G3" s="56"/>
    </row>
    <row r="4" spans="1:7" ht="15" customHeight="1" x14ac:dyDescent="0.25">
      <c r="A4" s="48" t="s">
        <v>2</v>
      </c>
      <c r="B4" s="49"/>
      <c r="C4" s="50"/>
      <c r="D4" s="50"/>
      <c r="E4" s="50"/>
      <c r="F4" s="50"/>
      <c r="G4" s="50"/>
    </row>
    <row r="5" spans="1:7" ht="21" x14ac:dyDescent="0.25">
      <c r="A5" s="2" t="s">
        <v>4</v>
      </c>
      <c r="B5" s="3" t="s">
        <v>19</v>
      </c>
      <c r="C5" s="2" t="s">
        <v>5</v>
      </c>
      <c r="D5" s="3" t="s">
        <v>6</v>
      </c>
      <c r="E5" s="3" t="s">
        <v>7</v>
      </c>
      <c r="F5" s="3" t="s">
        <v>8</v>
      </c>
      <c r="G5" s="3" t="s">
        <v>3</v>
      </c>
    </row>
    <row r="6" spans="1:7" x14ac:dyDescent="0.25">
      <c r="A6" s="4" t="s">
        <v>10</v>
      </c>
      <c r="B6" s="4"/>
      <c r="C6" s="5"/>
      <c r="D6" s="5"/>
      <c r="E6" s="5"/>
      <c r="F6" s="5"/>
      <c r="G6" s="6"/>
    </row>
    <row r="7" spans="1:7" ht="31.5" x14ac:dyDescent="0.25">
      <c r="A7" s="7" t="s">
        <v>25</v>
      </c>
      <c r="B7" s="7"/>
      <c r="C7" s="3" t="s">
        <v>20</v>
      </c>
      <c r="D7" s="8">
        <v>3</v>
      </c>
      <c r="E7" s="3"/>
      <c r="F7" s="9">
        <f>F9+F17</f>
        <v>11002000</v>
      </c>
      <c r="G7" s="10">
        <f>F7</f>
        <v>11002000</v>
      </c>
    </row>
    <row r="8" spans="1:7" x14ac:dyDescent="0.25">
      <c r="A8" s="11" t="s">
        <v>11</v>
      </c>
      <c r="B8" s="11"/>
      <c r="C8" s="12"/>
      <c r="D8" s="12"/>
      <c r="E8" s="12"/>
      <c r="F8" s="12"/>
      <c r="G8" s="13"/>
    </row>
    <row r="9" spans="1:7" ht="31.5" x14ac:dyDescent="0.25">
      <c r="A9" s="7" t="s">
        <v>27</v>
      </c>
      <c r="B9" s="7" t="s">
        <v>31</v>
      </c>
      <c r="C9" s="3" t="s">
        <v>32</v>
      </c>
      <c r="D9" s="14">
        <v>3</v>
      </c>
      <c r="E9" s="15"/>
      <c r="F9" s="15">
        <f>F11+F12+F13+F14+F15</f>
        <v>3600000</v>
      </c>
      <c r="G9" s="10">
        <f>F9</f>
        <v>3600000</v>
      </c>
    </row>
    <row r="10" spans="1:7" x14ac:dyDescent="0.25">
      <c r="A10" s="16" t="s">
        <v>12</v>
      </c>
      <c r="B10" s="16"/>
      <c r="C10" s="17"/>
      <c r="D10" s="17"/>
      <c r="E10" s="17"/>
      <c r="F10" s="17"/>
      <c r="G10" s="18"/>
    </row>
    <row r="11" spans="1:7" ht="50.5" x14ac:dyDescent="0.25">
      <c r="A11" s="19" t="s">
        <v>43</v>
      </c>
      <c r="B11" s="20"/>
      <c r="C11" s="21" t="s">
        <v>18</v>
      </c>
      <c r="D11" s="21">
        <v>1</v>
      </c>
      <c r="E11" s="22">
        <v>3600000</v>
      </c>
      <c r="F11" s="22">
        <f>D11*E11</f>
        <v>3600000</v>
      </c>
      <c r="G11" s="23">
        <f>F11</f>
        <v>3600000</v>
      </c>
    </row>
    <row r="12" spans="1:7" ht="40.5" x14ac:dyDescent="0.25">
      <c r="A12" s="19" t="s">
        <v>44</v>
      </c>
      <c r="B12" s="20"/>
      <c r="C12" s="21" t="s">
        <v>38</v>
      </c>
      <c r="D12" s="21">
        <v>1</v>
      </c>
      <c r="E12" s="22"/>
      <c r="F12" s="22">
        <f>D12*E12</f>
        <v>0</v>
      </c>
      <c r="G12" s="23">
        <f t="shared" ref="G12:G15" si="0">F12</f>
        <v>0</v>
      </c>
    </row>
    <row r="13" spans="1:7" x14ac:dyDescent="0.25">
      <c r="A13" s="20"/>
      <c r="B13" s="20"/>
      <c r="C13" s="21"/>
      <c r="D13" s="21"/>
      <c r="E13" s="22"/>
      <c r="F13" s="22"/>
      <c r="G13" s="23">
        <f t="shared" si="0"/>
        <v>0</v>
      </c>
    </row>
    <row r="14" spans="1:7" x14ac:dyDescent="0.25">
      <c r="A14" s="20"/>
      <c r="B14" s="20"/>
      <c r="C14" s="21"/>
      <c r="D14" s="21"/>
      <c r="E14" s="22"/>
      <c r="F14" s="22"/>
      <c r="G14" s="23">
        <f t="shared" si="0"/>
        <v>0</v>
      </c>
    </row>
    <row r="15" spans="1:7" x14ac:dyDescent="0.25">
      <c r="A15" s="20"/>
      <c r="B15" s="20"/>
      <c r="C15" s="21"/>
      <c r="D15" s="21"/>
      <c r="E15" s="22"/>
      <c r="F15" s="22"/>
      <c r="G15" s="23">
        <f t="shared" si="0"/>
        <v>0</v>
      </c>
    </row>
    <row r="16" spans="1:7" x14ac:dyDescent="0.25">
      <c r="A16" s="11" t="s">
        <v>13</v>
      </c>
      <c r="B16" s="11"/>
      <c r="C16" s="12"/>
      <c r="D16" s="12"/>
      <c r="E16" s="12"/>
      <c r="F16" s="12"/>
      <c r="G16" s="13"/>
    </row>
    <row r="17" spans="1:7" ht="42.65" customHeight="1" x14ac:dyDescent="0.25">
      <c r="A17" s="7" t="s">
        <v>28</v>
      </c>
      <c r="B17" s="7" t="s">
        <v>33</v>
      </c>
      <c r="C17" s="3" t="s">
        <v>20</v>
      </c>
      <c r="D17" s="24">
        <v>12</v>
      </c>
      <c r="E17" s="21"/>
      <c r="F17" s="15">
        <f>F19+F20</f>
        <v>7402000</v>
      </c>
      <c r="G17" s="25">
        <f>F17</f>
        <v>7402000</v>
      </c>
    </row>
    <row r="18" spans="1:7" x14ac:dyDescent="0.25">
      <c r="A18" s="16" t="s">
        <v>14</v>
      </c>
      <c r="B18" s="16"/>
      <c r="C18" s="17"/>
      <c r="D18" s="17"/>
      <c r="E18" s="17"/>
      <c r="F18" s="17"/>
      <c r="G18" s="17"/>
    </row>
    <row r="19" spans="1:7" ht="50" x14ac:dyDescent="0.25">
      <c r="A19" s="20" t="s">
        <v>45</v>
      </c>
      <c r="B19" s="20"/>
      <c r="C19" s="21" t="s">
        <v>18</v>
      </c>
      <c r="D19" s="21">
        <v>1</v>
      </c>
      <c r="E19" s="22">
        <v>2502000</v>
      </c>
      <c r="F19" s="22">
        <f>D19*E19</f>
        <v>2502000</v>
      </c>
      <c r="G19" s="25">
        <f t="shared" ref="G19:G28" si="1">F19</f>
        <v>2502000</v>
      </c>
    </row>
    <row r="20" spans="1:7" ht="52" customHeight="1" x14ac:dyDescent="0.25">
      <c r="A20" s="19" t="s">
        <v>46</v>
      </c>
      <c r="B20" s="20"/>
      <c r="C20" s="21" t="s">
        <v>18</v>
      </c>
      <c r="D20" s="21">
        <v>1</v>
      </c>
      <c r="E20" s="22">
        <v>4900000</v>
      </c>
      <c r="F20" s="22">
        <f>D20*E20</f>
        <v>4900000</v>
      </c>
      <c r="G20" s="25">
        <f t="shared" si="1"/>
        <v>4900000</v>
      </c>
    </row>
    <row r="21" spans="1:7" x14ac:dyDescent="0.25">
      <c r="A21" s="20"/>
      <c r="B21" s="20"/>
      <c r="C21" s="21"/>
      <c r="D21" s="21"/>
      <c r="E21" s="22"/>
      <c r="F21" s="22"/>
      <c r="G21" s="25">
        <f t="shared" si="1"/>
        <v>0</v>
      </c>
    </row>
    <row r="22" spans="1:7" x14ac:dyDescent="0.25">
      <c r="A22" s="4" t="s">
        <v>26</v>
      </c>
      <c r="B22" s="4"/>
      <c r="C22" s="5"/>
      <c r="D22" s="5"/>
      <c r="E22" s="5"/>
      <c r="F22" s="5"/>
      <c r="G22" s="6"/>
    </row>
    <row r="23" spans="1:7" ht="52.5" x14ac:dyDescent="0.25">
      <c r="A23" s="7" t="s">
        <v>30</v>
      </c>
      <c r="B23" s="7"/>
      <c r="C23" s="3" t="s">
        <v>20</v>
      </c>
      <c r="D23" s="8">
        <v>3</v>
      </c>
      <c r="E23" s="3"/>
      <c r="F23" s="9">
        <f>F25</f>
        <v>24900000</v>
      </c>
      <c r="G23" s="10">
        <f>F23</f>
        <v>24900000</v>
      </c>
    </row>
    <row r="24" spans="1:7" x14ac:dyDescent="0.25">
      <c r="A24" s="11" t="s">
        <v>17</v>
      </c>
      <c r="B24" s="11"/>
      <c r="C24" s="12"/>
      <c r="D24" s="12"/>
      <c r="E24" s="12"/>
      <c r="F24" s="12"/>
      <c r="G24" s="12"/>
    </row>
    <row r="25" spans="1:7" ht="31.5" x14ac:dyDescent="0.25">
      <c r="A25" s="7" t="s">
        <v>29</v>
      </c>
      <c r="B25" s="7" t="s">
        <v>34</v>
      </c>
      <c r="C25" s="3" t="s">
        <v>35</v>
      </c>
      <c r="D25" s="24">
        <v>3</v>
      </c>
      <c r="E25" s="21"/>
      <c r="F25" s="22">
        <f>F27+F28</f>
        <v>24900000</v>
      </c>
      <c r="G25" s="25">
        <f t="shared" si="1"/>
        <v>24900000</v>
      </c>
    </row>
    <row r="26" spans="1:7" x14ac:dyDescent="0.25">
      <c r="A26" s="16" t="s">
        <v>16</v>
      </c>
      <c r="B26" s="16"/>
      <c r="C26" s="17"/>
      <c r="D26" s="17"/>
      <c r="E26" s="17"/>
      <c r="F26" s="17"/>
      <c r="G26" s="17"/>
    </row>
    <row r="27" spans="1:7" ht="40.5" x14ac:dyDescent="0.25">
      <c r="A27" s="19" t="s">
        <v>47</v>
      </c>
      <c r="B27" s="20"/>
      <c r="C27" s="21" t="s">
        <v>18</v>
      </c>
      <c r="D27" s="21">
        <v>1</v>
      </c>
      <c r="E27" s="22">
        <v>10040000</v>
      </c>
      <c r="F27" s="22">
        <f>D27*E27</f>
        <v>10040000</v>
      </c>
      <c r="G27" s="25">
        <f t="shared" si="1"/>
        <v>10040000</v>
      </c>
    </row>
    <row r="28" spans="1:7" ht="50.5" x14ac:dyDescent="0.25">
      <c r="A28" s="19" t="s">
        <v>48</v>
      </c>
      <c r="B28" s="20"/>
      <c r="C28" s="21" t="s">
        <v>42</v>
      </c>
      <c r="D28" s="21">
        <v>1</v>
      </c>
      <c r="E28" s="22">
        <v>14860000</v>
      </c>
      <c r="F28" s="22">
        <f>D28*E28</f>
        <v>14860000</v>
      </c>
      <c r="G28" s="25">
        <f t="shared" si="1"/>
        <v>14860000</v>
      </c>
    </row>
    <row r="29" spans="1:7" x14ac:dyDescent="0.25">
      <c r="A29" s="36" t="s">
        <v>9</v>
      </c>
      <c r="B29" s="36"/>
      <c r="C29" s="36"/>
      <c r="D29" s="26"/>
      <c r="E29" s="26"/>
      <c r="F29" s="26"/>
      <c r="G29" s="26"/>
    </row>
    <row r="30" spans="1:7" x14ac:dyDescent="0.25">
      <c r="A30" s="36" t="s">
        <v>15</v>
      </c>
      <c r="B30" s="36"/>
      <c r="C30" s="36"/>
      <c r="D30" s="26"/>
      <c r="E30" s="26"/>
      <c r="F30" s="27">
        <f>F7+F23</f>
        <v>35902000</v>
      </c>
      <c r="G30" s="28">
        <f>F30</f>
        <v>35902000</v>
      </c>
    </row>
  </sheetData>
  <mergeCells count="8">
    <mergeCell ref="A29:C29"/>
    <mergeCell ref="A30:C30"/>
    <mergeCell ref="A1:G1"/>
    <mergeCell ref="A2:B2"/>
    <mergeCell ref="C2:G2"/>
    <mergeCell ref="A3:B3"/>
    <mergeCell ref="C3:G3"/>
    <mergeCell ref="A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 PRESUPUESTO 2025</vt:lpstr>
      <vt:lpstr>PRESUPUESTO 2026</vt:lpstr>
      <vt:lpstr>PRESUPUESTO 2027</vt:lpstr>
      <vt:lpstr>PRESUPUESTO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MARQUEZ</dc:creator>
  <cp:lastModifiedBy>JAVIER</cp:lastModifiedBy>
  <dcterms:created xsi:type="dcterms:W3CDTF">2015-06-05T18:17:20Z</dcterms:created>
  <dcterms:modified xsi:type="dcterms:W3CDTF">2026-04-22T20:31:00Z</dcterms:modified>
</cp:coreProperties>
</file>